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/>
  <mc:AlternateContent xmlns:mc="http://schemas.openxmlformats.org/markup-compatibility/2006">
    <mc:Choice Requires="x15">
      <x15ac:absPath xmlns:x15ac="http://schemas.microsoft.com/office/spreadsheetml/2010/11/ac" url="C:\Users\Admin\Desktop\24春国开学位\文件\新建文件夹\新建文件夹\"/>
    </mc:Choice>
  </mc:AlternateContent>
  <xr:revisionPtr revIDLastSave="0" documentId="8_{E26F7FF0-2C9F-49B0-9BA5-E602420E2DF3}" xr6:coauthVersionLast="36" xr6:coauthVersionMax="36" xr10:uidLastSave="{00000000-0000-0000-0000-000000000000}"/>
  <bookViews>
    <workbookView xWindow="0" yWindow="0" windowWidth="8850" windowHeight="3750" xr2:uid="{00000000-000D-0000-FFFF-FFFF00000000}"/>
  </bookViews>
  <sheets>
    <sheet name="Sheet2" sheetId="3" r:id="rId1"/>
    <sheet name="Sheet4" sheetId="5" r:id="rId2"/>
    <sheet name="Sheet3" sheetId="4" state="hidden" r:id="rId3"/>
    <sheet name="Sheet1" sheetId="2" state="hidden" r:id="rId4"/>
  </sheets>
  <calcPr calcId="191029"/>
</workbook>
</file>

<file path=xl/calcChain.xml><?xml version="1.0" encoding="utf-8"?>
<calcChain xmlns="http://schemas.openxmlformats.org/spreadsheetml/2006/main">
  <c r="E27" i="3" l="1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3" i="5"/>
  <c r="F13" i="3" l="1"/>
  <c r="F10" i="3"/>
  <c r="F4" i="3" l="1"/>
</calcChain>
</file>

<file path=xl/sharedStrings.xml><?xml version="1.0" encoding="utf-8"?>
<sst xmlns="http://schemas.openxmlformats.org/spreadsheetml/2006/main" count="231" uniqueCount="209">
  <si>
    <t>序号</t>
  </si>
  <si>
    <t>考点名称</t>
  </si>
  <si>
    <t>对应分校</t>
  </si>
  <si>
    <t>人数</t>
  </si>
  <si>
    <t>考生所属分校</t>
  </si>
  <si>
    <t>考点地址</t>
  </si>
  <si>
    <t>考点代码</t>
  </si>
  <si>
    <t>考试地点代码</t>
  </si>
  <si>
    <t>考点负责人</t>
  </si>
  <si>
    <t>②所有英语专业考生</t>
  </si>
  <si>
    <t>黄浦分校</t>
  </si>
  <si>
    <t>上海市黄浦区四川南路37号</t>
  </si>
  <si>
    <t>费秀壮</t>
  </si>
  <si>
    <t>航空运输学院</t>
  </si>
  <si>
    <t>上海市长宁区定西路1300号</t>
  </si>
  <si>
    <t>嘉定分校</t>
  </si>
  <si>
    <t>嘉定、宝山</t>
  </si>
  <si>
    <t>嘉定区金沙路280号</t>
  </si>
  <si>
    <t>奉贤分校</t>
  </si>
  <si>
    <t>奉贤区南桥镇电大路10号</t>
  </si>
  <si>
    <t>祝燕国</t>
  </si>
  <si>
    <r>
      <t>附件</t>
    </r>
    <r>
      <rPr>
        <sz val="16"/>
        <color theme="1"/>
        <rFont val="Times New Roman"/>
        <family val="1"/>
      </rPr>
      <t>1</t>
    </r>
  </si>
  <si>
    <t>2021年春季学期国开学位英语考点及分校报名对应安排表</t>
  </si>
  <si>
    <r>
      <t>①</t>
    </r>
    <r>
      <rPr>
        <sz val="12"/>
        <color theme="1"/>
        <rFont val="宋体"/>
        <family val="3"/>
        <charset val="134"/>
      </rPr>
      <t>各学院及所有市区分校（除航院外）</t>
    </r>
  </si>
  <si>
    <t>航空运输学院、青浦、浦东东校</t>
  </si>
  <si>
    <t>张东平</t>
  </si>
  <si>
    <t>奉贤、松江、金山、浦东南校</t>
  </si>
  <si>
    <t>闵二分校</t>
  </si>
  <si>
    <t>闵一、闵二</t>
  </si>
  <si>
    <t>闵行区景谷路125号</t>
  </si>
  <si>
    <t>徐燕锋</t>
  </si>
  <si>
    <t>俞  伟</t>
  </si>
  <si>
    <t>3102500 新世界集团分校</t>
  </si>
  <si>
    <t>3103000 杨浦工作站</t>
  </si>
  <si>
    <t>3103100 黄浦分校</t>
  </si>
  <si>
    <t>3106900 新知教学点</t>
  </si>
  <si>
    <t>3107701 公共管理学院</t>
  </si>
  <si>
    <t>3107801 经济管理学院</t>
  </si>
  <si>
    <t>3108101 人文学院</t>
  </si>
  <si>
    <t>3108800 徐汇财贸分校</t>
  </si>
  <si>
    <t>3109200 静安分校</t>
  </si>
  <si>
    <t>3109300 徐汇分校</t>
  </si>
  <si>
    <t>3100600 金山分校</t>
  </si>
  <si>
    <t>3100700 松江分校</t>
  </si>
  <si>
    <t>3100800 浦东南校</t>
  </si>
  <si>
    <t>3100900 奉贤分校</t>
  </si>
  <si>
    <t>3100200 闵二分校</t>
  </si>
  <si>
    <t>3100500 闵一分校</t>
  </si>
  <si>
    <t>3100300 宝山分校</t>
  </si>
  <si>
    <t>3101200 嘉定分校</t>
  </si>
  <si>
    <t>3100400 浦东分校</t>
  </si>
  <si>
    <t>3101000 青浦分校</t>
  </si>
  <si>
    <t>3102600 长宁分校</t>
  </si>
  <si>
    <t>3100100 虹口分校</t>
  </si>
  <si>
    <t>合计人数</t>
    <phoneticPr fontId="1" type="noConversion"/>
  </si>
  <si>
    <t>考点地址</t>
    <phoneticPr fontId="1" type="noConversion"/>
  </si>
  <si>
    <t>嘉定区金沙路280号</t>
    <phoneticPr fontId="1" type="noConversion"/>
  </si>
  <si>
    <t>浦东南校考点</t>
    <phoneticPr fontId="1" type="noConversion"/>
  </si>
  <si>
    <t>浦东新区惠南镇英雄路39号</t>
    <phoneticPr fontId="1" type="noConversion"/>
  </si>
  <si>
    <t>青浦分校考点</t>
  </si>
  <si>
    <t>杨浦分校考点</t>
  </si>
  <si>
    <t>静安分校考点</t>
  </si>
  <si>
    <t>嘉定分校考点</t>
    <phoneticPr fontId="1" type="noConversion"/>
  </si>
  <si>
    <t>考点编号</t>
  </si>
  <si>
    <t>试卷名称</t>
  </si>
  <si>
    <t>计数项:学号</t>
  </si>
  <si>
    <t>3100201</t>
  </si>
  <si>
    <t>闵二分校考点</t>
  </si>
  <si>
    <t>非英语类专业学士学位英语</t>
  </si>
  <si>
    <t>3100701</t>
  </si>
  <si>
    <t>松江分校考点</t>
  </si>
  <si>
    <t>3100801</t>
  </si>
  <si>
    <t>浦东南校</t>
  </si>
  <si>
    <t>3100901</t>
  </si>
  <si>
    <t>奉贤分校考点</t>
  </si>
  <si>
    <t>3101001</t>
  </si>
  <si>
    <t>3101201</t>
  </si>
  <si>
    <t>3102601</t>
  </si>
  <si>
    <t>英语类专业学士学位英语</t>
  </si>
  <si>
    <t>3103001</t>
  </si>
  <si>
    <t>3109201</t>
  </si>
  <si>
    <t>总计</t>
  </si>
  <si>
    <t>24春国开学位英语考试考点与分校对应表</t>
    <phoneticPr fontId="1" type="noConversion"/>
  </si>
  <si>
    <t>闵行区景谷路125号</t>
    <phoneticPr fontId="1" type="noConversion"/>
  </si>
  <si>
    <t>分校代码</t>
  </si>
  <si>
    <t>分校名称</t>
  </si>
  <si>
    <t>上学期报名数参考</t>
  </si>
  <si>
    <t>22秋上开学位英语
预报名人数</t>
  </si>
  <si>
    <r>
      <t>24春国开学位英语</t>
    </r>
    <r>
      <rPr>
        <sz val="12"/>
        <color rgb="FF000000"/>
        <rFont val="SimHei"/>
        <family val="3"/>
      </rPr>
      <t xml:space="preserve">
</t>
    </r>
    <r>
      <rPr>
        <b/>
        <sz val="12"/>
        <color rgb="FF000000"/>
        <rFont val="SimHei"/>
        <family val="3"/>
      </rPr>
      <t>预报名人数</t>
    </r>
  </si>
  <si>
    <r>
      <t>24春上开学位英语</t>
    </r>
    <r>
      <rPr>
        <sz val="12"/>
        <color rgb="FF000000"/>
        <rFont val="SimHei"/>
        <family val="3"/>
      </rPr>
      <t xml:space="preserve">
</t>
    </r>
    <r>
      <rPr>
        <b/>
        <sz val="12"/>
        <color rgb="FF000000"/>
        <rFont val="SimHei"/>
        <family val="3"/>
      </rPr>
      <t>预报名人</t>
    </r>
  </si>
  <si>
    <t>22春国开报名数</t>
  </si>
  <si>
    <t>22春上开报名数</t>
  </si>
  <si>
    <t>英语专业</t>
  </si>
  <si>
    <t>非英语专业</t>
  </si>
  <si>
    <t>各专业</t>
  </si>
  <si>
    <t>31001</t>
  </si>
  <si>
    <t>虹口分校</t>
  </si>
  <si>
    <t>31002</t>
  </si>
  <si>
    <t>31003</t>
  </si>
  <si>
    <t>宝山分校</t>
  </si>
  <si>
    <t>31004</t>
  </si>
  <si>
    <t>浦东东校</t>
  </si>
  <si>
    <t>31005</t>
  </si>
  <si>
    <t>闵一分校</t>
  </si>
  <si>
    <t>31006</t>
  </si>
  <si>
    <t>金山分校</t>
  </si>
  <si>
    <t>31007</t>
  </si>
  <si>
    <t>松江分校</t>
  </si>
  <si>
    <t>31008</t>
  </si>
  <si>
    <t>31009</t>
  </si>
  <si>
    <t>31010</t>
  </si>
  <si>
    <t>青浦分校</t>
  </si>
  <si>
    <t>31011</t>
  </si>
  <si>
    <t>崇明分校</t>
  </si>
  <si>
    <t>31012</t>
  </si>
  <si>
    <t>31014</t>
  </si>
  <si>
    <t>普晟分校</t>
  </si>
  <si>
    <t>31015</t>
  </si>
  <si>
    <t>工商外分校</t>
  </si>
  <si>
    <t>31016</t>
  </si>
  <si>
    <t>光明分校</t>
  </si>
  <si>
    <t>31019</t>
  </si>
  <si>
    <t>浦农分校</t>
  </si>
  <si>
    <t>31020</t>
  </si>
  <si>
    <t>百联分校</t>
  </si>
  <si>
    <t>31021</t>
  </si>
  <si>
    <t>老年学院</t>
  </si>
  <si>
    <t>31025</t>
  </si>
  <si>
    <t>新世界分校</t>
  </si>
  <si>
    <t>31026</t>
  </si>
  <si>
    <t>31027</t>
  </si>
  <si>
    <t>金山农校</t>
  </si>
  <si>
    <t>31028</t>
  </si>
  <si>
    <t>企业家联合会</t>
  </si>
  <si>
    <t>31029</t>
  </si>
  <si>
    <t>卢湾分校</t>
  </si>
  <si>
    <t>31030</t>
  </si>
  <si>
    <t>杨浦分校</t>
  </si>
  <si>
    <t>31031</t>
  </si>
  <si>
    <t>31032</t>
  </si>
  <si>
    <t>普陀分校</t>
  </si>
  <si>
    <t>31034</t>
  </si>
  <si>
    <t>西南进修分校</t>
  </si>
  <si>
    <t>31036</t>
  </si>
  <si>
    <t>浦东西校</t>
  </si>
  <si>
    <t>31037</t>
  </si>
  <si>
    <t>经管校教学点</t>
  </si>
  <si>
    <t>31039</t>
  </si>
  <si>
    <t>商业分校</t>
  </si>
  <si>
    <t>31043</t>
  </si>
  <si>
    <t>时尚学院</t>
  </si>
  <si>
    <t>31045</t>
  </si>
  <si>
    <t>工程大分校</t>
  </si>
  <si>
    <t>31050</t>
  </si>
  <si>
    <t>武警分校</t>
  </si>
  <si>
    <t>31051</t>
  </si>
  <si>
    <t>浦东妇女发展</t>
  </si>
  <si>
    <t>31056</t>
  </si>
  <si>
    <t>交通局分校</t>
  </si>
  <si>
    <t>31057</t>
  </si>
  <si>
    <t>沪东中华教学点</t>
  </si>
  <si>
    <t>31058</t>
  </si>
  <si>
    <t>贸易学校教学点</t>
  </si>
  <si>
    <t>31061</t>
  </si>
  <si>
    <t>同道进修教学点</t>
  </si>
  <si>
    <t>31065</t>
  </si>
  <si>
    <t>邮电分校</t>
  </si>
  <si>
    <t>31069</t>
  </si>
  <si>
    <t>新知进修教学点</t>
  </si>
  <si>
    <t>31070</t>
  </si>
  <si>
    <t>文化旅游学院</t>
  </si>
  <si>
    <t>31074</t>
  </si>
  <si>
    <t>泽达进修教学点</t>
  </si>
  <si>
    <t>31075</t>
  </si>
  <si>
    <t>交大昂立分校</t>
  </si>
  <si>
    <t>31076</t>
  </si>
  <si>
    <t>民生学院</t>
  </si>
  <si>
    <t>31077</t>
  </si>
  <si>
    <t>公管学院</t>
  </si>
  <si>
    <t>31078</t>
  </si>
  <si>
    <t>经管学院</t>
  </si>
  <si>
    <t>31081</t>
  </si>
  <si>
    <t>人文学院</t>
  </si>
  <si>
    <t>31082</t>
  </si>
  <si>
    <t>理工学院</t>
  </si>
  <si>
    <t>31083</t>
  </si>
  <si>
    <t>传智播客学院</t>
  </si>
  <si>
    <t>31086</t>
  </si>
  <si>
    <t>外经贸分校</t>
  </si>
  <si>
    <t>31087</t>
  </si>
  <si>
    <t>慧承文化</t>
  </si>
  <si>
    <t>31088</t>
  </si>
  <si>
    <t>徐汇财贸分校</t>
  </si>
  <si>
    <t>31089</t>
  </si>
  <si>
    <t>建设分校</t>
  </si>
  <si>
    <t>31090</t>
  </si>
  <si>
    <t>远驰专修</t>
  </si>
  <si>
    <t>31091</t>
  </si>
  <si>
    <t>闸北分校</t>
  </si>
  <si>
    <t>31092</t>
  </si>
  <si>
    <t>静安分校</t>
  </si>
  <si>
    <t>31093</t>
  </si>
  <si>
    <t>徐汇分校</t>
  </si>
  <si>
    <t>31097</t>
  </si>
  <si>
    <t>石化工业教学点</t>
  </si>
  <si>
    <t>附件二</t>
    <phoneticPr fontId="1" type="noConversion"/>
  </si>
  <si>
    <t>3103200 普陀分校</t>
    <phoneticPr fontId="1" type="noConversion"/>
  </si>
  <si>
    <t>186        （包含英语类专业学士学位英语9人）</t>
    <phoneticPr fontId="1" type="noConversion"/>
  </si>
  <si>
    <t>长宁区虹古路321号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</si>
</sst>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4"/>
      <color theme="1"/>
      <name val="仿宋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6"/>
      <color theme="1"/>
      <name val="Times New Roman"/>
      <family val="1"/>
    </font>
    <font>
      <b/>
      <sz val="16"/>
      <color rgb="FF000000"/>
      <name val="仿宋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sz val="16"/>
      <color theme="1"/>
      <name val="Times New Roman"/>
      <family val="1"/>
    </font>
    <font>
      <sz val="12"/>
      <color rgb="FF000000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2"/>
      <color rgb="FF000000"/>
      <name val="SimHei"/>
      <family val="3"/>
    </font>
    <font>
      <sz val="10"/>
      <color rgb="FF000000"/>
      <name val="宋体"/>
      <family val="3"/>
      <charset val="134"/>
      <scheme val="minor"/>
    </font>
    <font>
      <sz val="12"/>
      <color rgb="FF000000"/>
      <name val="SimHei"/>
      <family val="3"/>
    </font>
    <font>
      <sz val="12"/>
      <color rgb="FF000000"/>
      <name val="宋体"/>
      <family val="3"/>
      <charset val="134"/>
      <scheme val="minor"/>
    </font>
    <font>
      <sz val="11"/>
      <color rgb="FF000000"/>
      <name val="等线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6EEEA"/>
        <bgColor indexed="64"/>
      </patternFill>
    </fill>
    <fill>
      <patternFill patternType="solid">
        <fgColor rgb="FFFFF2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3" fillId="0" borderId="0" xfId="0" applyFont="1" applyAlignment="1">
      <alignment horizontal="justify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49" fontId="22" fillId="0" borderId="13" xfId="0" applyNumberFormat="1" applyFont="1" applyBorder="1" applyAlignment="1">
      <alignment horizontal="center" vertical="center"/>
    </xf>
    <xf numFmtId="0" fontId="22" fillId="0" borderId="8" xfId="0" applyFont="1" applyBorder="1" applyAlignment="1">
      <alignment horizontal="left" vertical="center"/>
    </xf>
    <xf numFmtId="0" fontId="23" fillId="0" borderId="8" xfId="0" applyFont="1" applyBorder="1" applyAlignment="1">
      <alignment horizontal="center" vertical="center"/>
    </xf>
    <xf numFmtId="0" fontId="18" fillId="0" borderId="0" xfId="0" applyFont="1">
      <alignment vertical="center"/>
    </xf>
    <xf numFmtId="0" fontId="18" fillId="3" borderId="8" xfId="0" applyFont="1" applyFill="1" applyBorder="1" applyAlignment="1">
      <alignment horizontal="center" vertical="center"/>
    </xf>
    <xf numFmtId="0" fontId="20" fillId="0" borderId="0" xfId="0" applyFont="1">
      <alignment vertical="center"/>
    </xf>
    <xf numFmtId="49" fontId="22" fillId="0" borderId="11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left" vertical="center"/>
    </xf>
    <xf numFmtId="0" fontId="24" fillId="3" borderId="8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20" fillId="0" borderId="1" xfId="0" applyFont="1" applyBorder="1">
      <alignment vertical="center"/>
    </xf>
    <xf numFmtId="0" fontId="25" fillId="0" borderId="0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vertical="center" wrapText="1"/>
    </xf>
    <xf numFmtId="49" fontId="17" fillId="0" borderId="10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AC4DC-2C4C-405B-89F6-2E1BF25F5E25}">
  <dimension ref="A1:F27"/>
  <sheetViews>
    <sheetView tabSelected="1" workbookViewId="0">
      <selection activeCell="H20" sqref="H20"/>
    </sheetView>
  </sheetViews>
  <sheetFormatPr defaultColWidth="9" defaultRowHeight="13.5"/>
  <cols>
    <col min="1" max="1" width="6.25" style="23" bestFit="1" customWidth="1"/>
    <col min="2" max="2" width="12.125" style="23" customWidth="1"/>
    <col min="3" max="3" width="26.375" style="23" customWidth="1"/>
    <col min="4" max="4" width="22.375" style="23" customWidth="1"/>
    <col min="5" max="5" width="6.25" style="23" bestFit="1" customWidth="1"/>
    <col min="6" max="6" width="13.875" style="23" bestFit="1" customWidth="1"/>
    <col min="7" max="16384" width="9" style="23"/>
  </cols>
  <sheetData>
    <row r="1" spans="1:6" ht="29.25" customHeight="1">
      <c r="A1" s="43" t="s">
        <v>205</v>
      </c>
    </row>
    <row r="2" spans="1:6" s="21" customFormat="1" ht="24.95" customHeight="1">
      <c r="A2" s="49" t="s">
        <v>82</v>
      </c>
      <c r="B2" s="49"/>
      <c r="C2" s="49"/>
      <c r="D2" s="49"/>
      <c r="E2" s="49"/>
      <c r="F2" s="49"/>
    </row>
    <row r="3" spans="1:6" s="22" customFormat="1" ht="24.95" customHeight="1">
      <c r="A3" s="16" t="s">
        <v>0</v>
      </c>
      <c r="B3" s="16" t="s">
        <v>1</v>
      </c>
      <c r="C3" s="16" t="s">
        <v>55</v>
      </c>
      <c r="D3" s="17" t="s">
        <v>2</v>
      </c>
      <c r="E3" s="17" t="s">
        <v>3</v>
      </c>
      <c r="F3" s="18" t="s">
        <v>54</v>
      </c>
    </row>
    <row r="4" spans="1:6" s="21" customFormat="1" ht="24.95" customHeight="1">
      <c r="A4" s="48">
        <v>1</v>
      </c>
      <c r="B4" s="50" t="s">
        <v>57</v>
      </c>
      <c r="C4" s="50" t="s">
        <v>58</v>
      </c>
      <c r="D4" s="19" t="s">
        <v>44</v>
      </c>
      <c r="E4" s="19">
        <v>30</v>
      </c>
      <c r="F4" s="48">
        <f>SUM(E4:E9)</f>
        <v>238</v>
      </c>
    </row>
    <row r="5" spans="1:6" s="21" customFormat="1" ht="24.95" customHeight="1">
      <c r="A5" s="48"/>
      <c r="B5" s="50"/>
      <c r="C5" s="50"/>
      <c r="D5" s="19" t="s">
        <v>50</v>
      </c>
      <c r="E5" s="19">
        <v>46</v>
      </c>
      <c r="F5" s="48"/>
    </row>
    <row r="6" spans="1:6" s="21" customFormat="1" ht="24.95" customHeight="1">
      <c r="A6" s="48"/>
      <c r="B6" s="50"/>
      <c r="C6" s="50"/>
      <c r="D6" s="19" t="s">
        <v>41</v>
      </c>
      <c r="E6" s="19">
        <v>28</v>
      </c>
      <c r="F6" s="48"/>
    </row>
    <row r="7" spans="1:6" s="21" customFormat="1" ht="24.95" customHeight="1">
      <c r="A7" s="48"/>
      <c r="B7" s="50"/>
      <c r="C7" s="50"/>
      <c r="D7" s="19" t="s">
        <v>39</v>
      </c>
      <c r="E7" s="19">
        <v>3</v>
      </c>
      <c r="F7" s="48"/>
    </row>
    <row r="8" spans="1:6" s="21" customFormat="1" ht="24.95" customHeight="1">
      <c r="A8" s="48"/>
      <c r="B8" s="50"/>
      <c r="C8" s="50"/>
      <c r="D8" s="19" t="s">
        <v>33</v>
      </c>
      <c r="E8" s="19">
        <v>95</v>
      </c>
      <c r="F8" s="48"/>
    </row>
    <row r="9" spans="1:6" s="21" customFormat="1" ht="24.95" customHeight="1">
      <c r="A9" s="48"/>
      <c r="B9" s="50"/>
      <c r="C9" s="50"/>
      <c r="D9" s="19" t="s">
        <v>45</v>
      </c>
      <c r="E9" s="19">
        <v>36</v>
      </c>
      <c r="F9" s="48"/>
    </row>
    <row r="10" spans="1:6" s="21" customFormat="1" ht="24.95" customHeight="1">
      <c r="A10" s="48">
        <v>2</v>
      </c>
      <c r="B10" s="45" t="s">
        <v>67</v>
      </c>
      <c r="C10" s="46" t="s">
        <v>83</v>
      </c>
      <c r="D10" s="19" t="s">
        <v>42</v>
      </c>
      <c r="E10" s="19">
        <v>8</v>
      </c>
      <c r="F10" s="48">
        <f>SUM(E10:E12)</f>
        <v>110</v>
      </c>
    </row>
    <row r="11" spans="1:6" s="21" customFormat="1" ht="24.95" customHeight="1">
      <c r="A11" s="48"/>
      <c r="B11" s="45"/>
      <c r="C11" s="46"/>
      <c r="D11" s="19" t="s">
        <v>47</v>
      </c>
      <c r="E11" s="19">
        <v>47</v>
      </c>
      <c r="F11" s="48"/>
    </row>
    <row r="12" spans="1:6" s="21" customFormat="1" ht="24.95" customHeight="1">
      <c r="A12" s="48"/>
      <c r="B12" s="45"/>
      <c r="C12" s="46"/>
      <c r="D12" s="19" t="s">
        <v>46</v>
      </c>
      <c r="E12" s="19">
        <v>55</v>
      </c>
      <c r="F12" s="48"/>
    </row>
    <row r="13" spans="1:6" s="21" customFormat="1" ht="24.95" customHeight="1">
      <c r="A13" s="48">
        <v>3</v>
      </c>
      <c r="B13" s="48" t="s">
        <v>62</v>
      </c>
      <c r="C13" s="48" t="s">
        <v>56</v>
      </c>
      <c r="D13" s="19" t="s">
        <v>49</v>
      </c>
      <c r="E13" s="19">
        <v>111</v>
      </c>
      <c r="F13" s="48">
        <f>SUM(E13:E15)</f>
        <v>129</v>
      </c>
    </row>
    <row r="14" spans="1:6" s="21" customFormat="1" ht="24.95" customHeight="1">
      <c r="A14" s="48"/>
      <c r="B14" s="48"/>
      <c r="C14" s="48"/>
      <c r="D14" s="19" t="s">
        <v>48</v>
      </c>
      <c r="E14" s="19">
        <v>3</v>
      </c>
      <c r="F14" s="48"/>
    </row>
    <row r="15" spans="1:6" s="21" customFormat="1" ht="24.95" customHeight="1">
      <c r="A15" s="48"/>
      <c r="B15" s="48"/>
      <c r="C15" s="48"/>
      <c r="D15" s="19" t="s">
        <v>51</v>
      </c>
      <c r="E15" s="19">
        <v>15</v>
      </c>
      <c r="F15" s="48"/>
    </row>
    <row r="16" spans="1:6" s="21" customFormat="1" ht="24.95" customHeight="1">
      <c r="A16" s="48">
        <v>4</v>
      </c>
      <c r="B16" s="48" t="s">
        <v>13</v>
      </c>
      <c r="C16" s="48" t="s">
        <v>208</v>
      </c>
      <c r="D16" s="19" t="s">
        <v>53</v>
      </c>
      <c r="E16" s="20">
        <v>1</v>
      </c>
      <c r="F16" s="47" t="s">
        <v>207</v>
      </c>
    </row>
    <row r="17" spans="1:6" s="21" customFormat="1" ht="24.95" customHeight="1">
      <c r="A17" s="48"/>
      <c r="B17" s="48"/>
      <c r="C17" s="48"/>
      <c r="D17" s="19" t="s">
        <v>32</v>
      </c>
      <c r="E17" s="20">
        <v>4</v>
      </c>
      <c r="F17" s="47"/>
    </row>
    <row r="18" spans="1:6" s="21" customFormat="1" ht="24.95" customHeight="1">
      <c r="A18" s="48"/>
      <c r="B18" s="48"/>
      <c r="C18" s="48"/>
      <c r="D18" s="19" t="s">
        <v>52</v>
      </c>
      <c r="E18" s="20">
        <v>38</v>
      </c>
      <c r="F18" s="47"/>
    </row>
    <row r="19" spans="1:6" s="21" customFormat="1" ht="24.95" customHeight="1">
      <c r="A19" s="48"/>
      <c r="B19" s="48"/>
      <c r="C19" s="48"/>
      <c r="D19" s="19" t="s">
        <v>34</v>
      </c>
      <c r="E19" s="20">
        <v>8</v>
      </c>
      <c r="F19" s="47"/>
    </row>
    <row r="20" spans="1:6" s="21" customFormat="1" ht="24.95" customHeight="1">
      <c r="A20" s="48"/>
      <c r="B20" s="48"/>
      <c r="C20" s="48"/>
      <c r="D20" s="19" t="s">
        <v>35</v>
      </c>
      <c r="E20" s="20">
        <v>3</v>
      </c>
      <c r="F20" s="47"/>
    </row>
    <row r="21" spans="1:6" s="21" customFormat="1" ht="24.95" customHeight="1">
      <c r="A21" s="48"/>
      <c r="B21" s="48"/>
      <c r="C21" s="48"/>
      <c r="D21" s="19" t="s">
        <v>36</v>
      </c>
      <c r="E21" s="20">
        <v>23</v>
      </c>
      <c r="F21" s="47"/>
    </row>
    <row r="22" spans="1:6" s="21" customFormat="1" ht="24.95" customHeight="1">
      <c r="A22" s="48"/>
      <c r="B22" s="48"/>
      <c r="C22" s="48"/>
      <c r="D22" s="19" t="s">
        <v>37</v>
      </c>
      <c r="E22" s="20">
        <v>10</v>
      </c>
      <c r="F22" s="47"/>
    </row>
    <row r="23" spans="1:6" s="21" customFormat="1" ht="24.95" customHeight="1">
      <c r="A23" s="48"/>
      <c r="B23" s="48"/>
      <c r="C23" s="48"/>
      <c r="D23" s="19" t="s">
        <v>38</v>
      </c>
      <c r="E23" s="20">
        <v>7</v>
      </c>
      <c r="F23" s="47"/>
    </row>
    <row r="24" spans="1:6" s="21" customFormat="1" ht="24.95" customHeight="1">
      <c r="A24" s="48"/>
      <c r="B24" s="48"/>
      <c r="C24" s="48"/>
      <c r="D24" s="19" t="s">
        <v>40</v>
      </c>
      <c r="E24" s="20">
        <v>12</v>
      </c>
      <c r="F24" s="47"/>
    </row>
    <row r="25" spans="1:6" s="21" customFormat="1" ht="24.95" customHeight="1">
      <c r="A25" s="48"/>
      <c r="B25" s="48"/>
      <c r="C25" s="48"/>
      <c r="D25" s="44" t="s">
        <v>206</v>
      </c>
      <c r="E25" s="20">
        <v>6</v>
      </c>
      <c r="F25" s="47"/>
    </row>
    <row r="26" spans="1:6">
      <c r="A26" s="48"/>
      <c r="B26" s="48"/>
      <c r="C26" s="48"/>
      <c r="D26" s="19" t="s">
        <v>43</v>
      </c>
      <c r="E26" s="19">
        <v>74</v>
      </c>
      <c r="F26" s="47"/>
    </row>
    <row r="27" spans="1:6">
      <c r="E27" s="23">
        <f>SUM(E4:E26)</f>
        <v>663</v>
      </c>
    </row>
  </sheetData>
  <sortState ref="D16:D24">
    <sortCondition ref="D16:D24"/>
  </sortState>
  <mergeCells count="17">
    <mergeCell ref="A10:A12"/>
    <mergeCell ref="A13:A15"/>
    <mergeCell ref="A16:A26"/>
    <mergeCell ref="B16:B26"/>
    <mergeCell ref="C16:C26"/>
    <mergeCell ref="B13:B15"/>
    <mergeCell ref="C13:C15"/>
    <mergeCell ref="A2:F2"/>
    <mergeCell ref="F4:F9"/>
    <mergeCell ref="C4:C9"/>
    <mergeCell ref="B4:B9"/>
    <mergeCell ref="A4:A9"/>
    <mergeCell ref="B10:B12"/>
    <mergeCell ref="C10:C12"/>
    <mergeCell ref="F16:F26"/>
    <mergeCell ref="F13:F15"/>
    <mergeCell ref="F10:F1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53348-66CC-492F-A94E-8CC298ED72E2}">
  <dimension ref="A1:I61"/>
  <sheetViews>
    <sheetView topLeftCell="A25" workbookViewId="0">
      <selection activeCell="C28" sqref="C28"/>
    </sheetView>
  </sheetViews>
  <sheetFormatPr defaultRowHeight="13.5"/>
  <cols>
    <col min="4" max="8" width="0" hidden="1" customWidth="1"/>
  </cols>
  <sheetData>
    <row r="1" spans="1:9" ht="71.25">
      <c r="A1" s="51" t="s">
        <v>0</v>
      </c>
      <c r="B1" s="53" t="s">
        <v>84</v>
      </c>
      <c r="C1" s="55" t="s">
        <v>85</v>
      </c>
      <c r="D1" s="24" t="s">
        <v>86</v>
      </c>
      <c r="E1" s="25" t="s">
        <v>87</v>
      </c>
      <c r="F1" s="57" t="s">
        <v>88</v>
      </c>
      <c r="G1" s="58"/>
      <c r="H1" s="26" t="s">
        <v>89</v>
      </c>
    </row>
    <row r="2" spans="1:9" ht="28.5">
      <c r="A2" s="52"/>
      <c r="B2" s="54"/>
      <c r="C2" s="56"/>
      <c r="D2" s="27" t="s">
        <v>90</v>
      </c>
      <c r="E2" s="27" t="s">
        <v>91</v>
      </c>
      <c r="F2" s="28" t="s">
        <v>92</v>
      </c>
      <c r="G2" s="29" t="s">
        <v>93</v>
      </c>
      <c r="H2" s="29" t="s">
        <v>94</v>
      </c>
      <c r="I2" s="30"/>
    </row>
    <row r="3" spans="1:9" ht="14.25">
      <c r="A3" s="31">
        <v>1</v>
      </c>
      <c r="B3" s="32" t="s">
        <v>95</v>
      </c>
      <c r="C3" s="33" t="s">
        <v>96</v>
      </c>
      <c r="D3" s="34">
        <v>16</v>
      </c>
      <c r="E3" s="34">
        <v>25</v>
      </c>
      <c r="F3" s="36"/>
      <c r="G3" s="36">
        <v>2</v>
      </c>
      <c r="H3" s="41">
        <v>40</v>
      </c>
      <c r="I3" s="42">
        <f>F3+G3</f>
        <v>2</v>
      </c>
    </row>
    <row r="4" spans="1:9" ht="14.25">
      <c r="A4" s="24">
        <v>2</v>
      </c>
      <c r="B4" s="38" t="s">
        <v>97</v>
      </c>
      <c r="C4" s="33" t="s">
        <v>27</v>
      </c>
      <c r="D4" s="34">
        <v>135</v>
      </c>
      <c r="E4" s="34">
        <v>111</v>
      </c>
      <c r="F4" s="36"/>
      <c r="G4" s="36">
        <v>54</v>
      </c>
      <c r="H4" s="41">
        <v>130</v>
      </c>
      <c r="I4" s="42">
        <f t="shared" ref="I4:I61" si="0">F4+G4</f>
        <v>54</v>
      </c>
    </row>
    <row r="5" spans="1:9" ht="14.25">
      <c r="A5" s="24">
        <v>3</v>
      </c>
      <c r="B5" s="38" t="s">
        <v>98</v>
      </c>
      <c r="C5" s="33" t="s">
        <v>99</v>
      </c>
      <c r="D5" s="34">
        <v>17</v>
      </c>
      <c r="E5" s="34">
        <v>29</v>
      </c>
      <c r="F5" s="36"/>
      <c r="G5" s="36">
        <v>3</v>
      </c>
      <c r="H5" s="41">
        <v>78</v>
      </c>
      <c r="I5" s="42">
        <f t="shared" si="0"/>
        <v>3</v>
      </c>
    </row>
    <row r="6" spans="1:9" ht="14.25">
      <c r="A6" s="24">
        <v>4</v>
      </c>
      <c r="B6" s="38" t="s">
        <v>100</v>
      </c>
      <c r="C6" s="33" t="s">
        <v>101</v>
      </c>
      <c r="D6" s="34">
        <v>178</v>
      </c>
      <c r="E6" s="34">
        <v>259</v>
      </c>
      <c r="F6" s="36"/>
      <c r="G6" s="36">
        <v>70</v>
      </c>
      <c r="H6" s="41">
        <v>400</v>
      </c>
      <c r="I6" s="42">
        <f t="shared" si="0"/>
        <v>70</v>
      </c>
    </row>
    <row r="7" spans="1:9" ht="14.25">
      <c r="A7" s="24">
        <v>5</v>
      </c>
      <c r="B7" s="38" t="s">
        <v>102</v>
      </c>
      <c r="C7" s="33" t="s">
        <v>103</v>
      </c>
      <c r="D7" s="34">
        <v>162</v>
      </c>
      <c r="E7" s="34">
        <v>285</v>
      </c>
      <c r="F7" s="36"/>
      <c r="G7" s="36">
        <v>47</v>
      </c>
      <c r="H7" s="41">
        <v>295</v>
      </c>
      <c r="I7" s="42">
        <f t="shared" si="0"/>
        <v>47</v>
      </c>
    </row>
    <row r="8" spans="1:9" ht="14.25">
      <c r="A8" s="24">
        <v>6</v>
      </c>
      <c r="B8" s="38" t="s">
        <v>104</v>
      </c>
      <c r="C8" s="33" t="s">
        <v>105</v>
      </c>
      <c r="D8" s="34">
        <v>31</v>
      </c>
      <c r="E8" s="34">
        <v>81</v>
      </c>
      <c r="F8" s="36"/>
      <c r="G8" s="36">
        <v>10</v>
      </c>
      <c r="H8" s="41">
        <v>85</v>
      </c>
      <c r="I8" s="42">
        <f t="shared" si="0"/>
        <v>10</v>
      </c>
    </row>
    <row r="9" spans="1:9" ht="14.25">
      <c r="A9" s="24">
        <v>7</v>
      </c>
      <c r="B9" s="38" t="s">
        <v>106</v>
      </c>
      <c r="C9" s="33" t="s">
        <v>107</v>
      </c>
      <c r="D9" s="34">
        <v>129</v>
      </c>
      <c r="E9" s="34">
        <v>193</v>
      </c>
      <c r="F9" s="36"/>
      <c r="G9" s="36">
        <v>74</v>
      </c>
      <c r="H9" s="41">
        <v>253</v>
      </c>
      <c r="I9" s="42">
        <f t="shared" si="0"/>
        <v>74</v>
      </c>
    </row>
    <row r="10" spans="1:9" ht="14.25">
      <c r="A10" s="24">
        <v>8</v>
      </c>
      <c r="B10" s="38" t="s">
        <v>108</v>
      </c>
      <c r="C10" s="33" t="s">
        <v>72</v>
      </c>
      <c r="D10" s="34">
        <v>78</v>
      </c>
      <c r="E10" s="34">
        <v>240</v>
      </c>
      <c r="F10" s="36"/>
      <c r="G10" s="36">
        <v>23</v>
      </c>
      <c r="H10" s="41">
        <v>399</v>
      </c>
      <c r="I10" s="42">
        <f t="shared" si="0"/>
        <v>23</v>
      </c>
    </row>
    <row r="11" spans="1:9" ht="14.25">
      <c r="A11" s="24">
        <v>9</v>
      </c>
      <c r="B11" s="38" t="s">
        <v>109</v>
      </c>
      <c r="C11" s="33" t="s">
        <v>18</v>
      </c>
      <c r="D11" s="34">
        <v>164</v>
      </c>
      <c r="E11" s="34">
        <v>183</v>
      </c>
      <c r="F11" s="36"/>
      <c r="G11" s="36">
        <v>43</v>
      </c>
      <c r="H11" s="41">
        <v>267</v>
      </c>
      <c r="I11" s="42">
        <f t="shared" si="0"/>
        <v>43</v>
      </c>
    </row>
    <row r="12" spans="1:9" ht="14.25">
      <c r="A12" s="24">
        <v>10</v>
      </c>
      <c r="B12" s="38" t="s">
        <v>110</v>
      </c>
      <c r="C12" s="33" t="s">
        <v>111</v>
      </c>
      <c r="D12" s="34">
        <v>96</v>
      </c>
      <c r="E12" s="34">
        <v>109</v>
      </c>
      <c r="F12" s="36"/>
      <c r="G12" s="36">
        <v>26</v>
      </c>
      <c r="H12" s="41">
        <v>137</v>
      </c>
      <c r="I12" s="42">
        <f t="shared" si="0"/>
        <v>26</v>
      </c>
    </row>
    <row r="13" spans="1:9" ht="14.25">
      <c r="A13" s="24">
        <v>11</v>
      </c>
      <c r="B13" s="38" t="s">
        <v>112</v>
      </c>
      <c r="C13" s="33" t="s">
        <v>113</v>
      </c>
      <c r="D13" s="34">
        <v>2</v>
      </c>
      <c r="E13" s="34">
        <v>48</v>
      </c>
      <c r="F13" s="36"/>
      <c r="G13" s="36"/>
      <c r="H13" s="41">
        <v>95</v>
      </c>
      <c r="I13" s="42">
        <f t="shared" si="0"/>
        <v>0</v>
      </c>
    </row>
    <row r="14" spans="1:9" ht="14.25">
      <c r="A14" s="24">
        <v>12</v>
      </c>
      <c r="B14" s="38" t="s">
        <v>114</v>
      </c>
      <c r="C14" s="33" t="s">
        <v>15</v>
      </c>
      <c r="D14" s="34">
        <v>247</v>
      </c>
      <c r="E14" s="34">
        <v>255</v>
      </c>
      <c r="F14" s="36"/>
      <c r="G14" s="36">
        <v>95</v>
      </c>
      <c r="H14" s="41">
        <v>310</v>
      </c>
      <c r="I14" s="42">
        <f t="shared" si="0"/>
        <v>95</v>
      </c>
    </row>
    <row r="15" spans="1:9" ht="14.25">
      <c r="A15" s="24">
        <v>13</v>
      </c>
      <c r="B15" s="38" t="s">
        <v>115</v>
      </c>
      <c r="C15" s="33" t="s">
        <v>116</v>
      </c>
      <c r="D15" s="34">
        <v>0</v>
      </c>
      <c r="E15" s="34">
        <v>0</v>
      </c>
      <c r="F15" s="36"/>
      <c r="G15" s="36"/>
      <c r="H15" s="41"/>
      <c r="I15" s="42">
        <f t="shared" si="0"/>
        <v>0</v>
      </c>
    </row>
    <row r="16" spans="1:9" ht="14.25">
      <c r="A16" s="24">
        <v>14</v>
      </c>
      <c r="B16" s="38" t="s">
        <v>117</v>
      </c>
      <c r="C16" s="33" t="s">
        <v>118</v>
      </c>
      <c r="D16" s="34">
        <v>0</v>
      </c>
      <c r="E16" s="34">
        <v>0</v>
      </c>
      <c r="F16" s="36"/>
      <c r="G16" s="36"/>
      <c r="H16" s="41"/>
      <c r="I16" s="42">
        <f t="shared" si="0"/>
        <v>0</v>
      </c>
    </row>
    <row r="17" spans="1:9" ht="14.25">
      <c r="A17" s="24">
        <v>15</v>
      </c>
      <c r="B17" s="38" t="s">
        <v>119</v>
      </c>
      <c r="C17" s="33" t="s">
        <v>120</v>
      </c>
      <c r="D17" s="34">
        <v>0</v>
      </c>
      <c r="E17" s="34">
        <v>0</v>
      </c>
      <c r="F17" s="36"/>
      <c r="G17" s="36"/>
      <c r="H17" s="41"/>
      <c r="I17" s="42">
        <f t="shared" si="0"/>
        <v>0</v>
      </c>
    </row>
    <row r="18" spans="1:9" ht="14.25">
      <c r="A18" s="24">
        <v>16</v>
      </c>
      <c r="B18" s="38" t="s">
        <v>121</v>
      </c>
      <c r="C18" s="33" t="s">
        <v>122</v>
      </c>
      <c r="D18" s="34">
        <v>1</v>
      </c>
      <c r="E18" s="34">
        <v>0</v>
      </c>
      <c r="F18" s="36"/>
      <c r="G18" s="36"/>
      <c r="H18" s="41"/>
      <c r="I18" s="42">
        <f t="shared" si="0"/>
        <v>0</v>
      </c>
    </row>
    <row r="19" spans="1:9" ht="14.25">
      <c r="A19" s="24">
        <v>17</v>
      </c>
      <c r="B19" s="38" t="s">
        <v>123</v>
      </c>
      <c r="C19" s="33" t="s">
        <v>124</v>
      </c>
      <c r="D19" s="34">
        <v>4</v>
      </c>
      <c r="E19" s="34">
        <v>0</v>
      </c>
      <c r="F19" s="36"/>
      <c r="G19" s="36"/>
      <c r="H19" s="41"/>
      <c r="I19" s="42">
        <f t="shared" si="0"/>
        <v>0</v>
      </c>
    </row>
    <row r="20" spans="1:9" ht="14.25">
      <c r="A20" s="24">
        <v>18</v>
      </c>
      <c r="B20" s="38" t="s">
        <v>125</v>
      </c>
      <c r="C20" s="33" t="s">
        <v>126</v>
      </c>
      <c r="D20" s="34">
        <v>0</v>
      </c>
      <c r="E20" s="34">
        <v>0</v>
      </c>
      <c r="F20" s="36"/>
      <c r="G20" s="36"/>
      <c r="H20" s="41"/>
      <c r="I20" s="42">
        <f t="shared" si="0"/>
        <v>0</v>
      </c>
    </row>
    <row r="21" spans="1:9" ht="14.25">
      <c r="A21" s="24">
        <v>19</v>
      </c>
      <c r="B21" s="38" t="s">
        <v>127</v>
      </c>
      <c r="C21" s="33" t="s">
        <v>128</v>
      </c>
      <c r="D21" s="34">
        <v>25</v>
      </c>
      <c r="E21" s="34">
        <v>74</v>
      </c>
      <c r="F21" s="36"/>
      <c r="G21" s="36">
        <v>5</v>
      </c>
      <c r="H21" s="41">
        <v>28</v>
      </c>
      <c r="I21" s="42">
        <f t="shared" si="0"/>
        <v>5</v>
      </c>
    </row>
    <row r="22" spans="1:9" ht="14.25">
      <c r="A22" s="24">
        <v>20</v>
      </c>
      <c r="B22" s="38" t="s">
        <v>129</v>
      </c>
      <c r="C22" s="33" t="s">
        <v>13</v>
      </c>
      <c r="D22" s="34">
        <v>62</v>
      </c>
      <c r="E22" s="34">
        <v>84</v>
      </c>
      <c r="F22" s="36"/>
      <c r="G22" s="36">
        <v>40</v>
      </c>
      <c r="H22" s="41">
        <v>400</v>
      </c>
      <c r="I22" s="42">
        <f t="shared" si="0"/>
        <v>40</v>
      </c>
    </row>
    <row r="23" spans="1:9" ht="14.25">
      <c r="A23" s="24">
        <v>21</v>
      </c>
      <c r="B23" s="38" t="s">
        <v>130</v>
      </c>
      <c r="C23" s="33" t="s">
        <v>131</v>
      </c>
      <c r="D23" s="34">
        <v>0</v>
      </c>
      <c r="E23" s="34">
        <v>0</v>
      </c>
      <c r="F23" s="36"/>
      <c r="G23" s="36"/>
      <c r="H23" s="41"/>
      <c r="I23" s="42">
        <f t="shared" si="0"/>
        <v>0</v>
      </c>
    </row>
    <row r="24" spans="1:9" ht="14.25">
      <c r="A24" s="24">
        <v>22</v>
      </c>
      <c r="B24" s="38" t="s">
        <v>132</v>
      </c>
      <c r="C24" s="33" t="s">
        <v>133</v>
      </c>
      <c r="D24" s="34">
        <v>0</v>
      </c>
      <c r="E24" s="34">
        <v>189</v>
      </c>
      <c r="F24" s="36"/>
      <c r="G24" s="36"/>
      <c r="H24" s="41">
        <v>350</v>
      </c>
      <c r="I24" s="42">
        <f t="shared" si="0"/>
        <v>0</v>
      </c>
    </row>
    <row r="25" spans="1:9" ht="14.25">
      <c r="A25" s="24">
        <v>23</v>
      </c>
      <c r="B25" s="38" t="s">
        <v>134</v>
      </c>
      <c r="C25" s="33" t="s">
        <v>135</v>
      </c>
      <c r="D25" s="34">
        <v>0</v>
      </c>
      <c r="E25" s="34">
        <v>0</v>
      </c>
      <c r="F25" s="36"/>
      <c r="G25" s="36"/>
      <c r="H25" s="41"/>
      <c r="I25" s="42">
        <f t="shared" si="0"/>
        <v>0</v>
      </c>
    </row>
    <row r="26" spans="1:9" ht="14.25">
      <c r="A26" s="24">
        <v>24</v>
      </c>
      <c r="B26" s="38" t="s">
        <v>136</v>
      </c>
      <c r="C26" s="33" t="s">
        <v>137</v>
      </c>
      <c r="D26" s="34">
        <v>120</v>
      </c>
      <c r="E26" s="34">
        <v>51</v>
      </c>
      <c r="F26" s="36"/>
      <c r="G26" s="36">
        <v>105</v>
      </c>
      <c r="H26" s="41">
        <v>94</v>
      </c>
      <c r="I26" s="42">
        <f t="shared" si="0"/>
        <v>105</v>
      </c>
    </row>
    <row r="27" spans="1:9" ht="14.25">
      <c r="A27" s="24">
        <v>25</v>
      </c>
      <c r="B27" s="38" t="s">
        <v>138</v>
      </c>
      <c r="C27" s="33" t="s">
        <v>10</v>
      </c>
      <c r="D27" s="34">
        <v>20</v>
      </c>
      <c r="E27" s="34">
        <v>75</v>
      </c>
      <c r="F27" s="36">
        <v>3</v>
      </c>
      <c r="G27" s="36">
        <v>5</v>
      </c>
      <c r="H27" s="41">
        <v>92</v>
      </c>
      <c r="I27" s="42">
        <f t="shared" si="0"/>
        <v>8</v>
      </c>
    </row>
    <row r="28" spans="1:9" ht="14.25">
      <c r="A28" s="24">
        <v>26</v>
      </c>
      <c r="B28" s="38" t="s">
        <v>139</v>
      </c>
      <c r="C28" s="33" t="s">
        <v>140</v>
      </c>
      <c r="D28" s="34">
        <v>26</v>
      </c>
      <c r="E28" s="34">
        <v>89</v>
      </c>
      <c r="F28" s="36">
        <v>1</v>
      </c>
      <c r="G28" s="36">
        <v>5</v>
      </c>
      <c r="H28" s="41">
        <v>222</v>
      </c>
      <c r="I28" s="42">
        <f t="shared" si="0"/>
        <v>6</v>
      </c>
    </row>
    <row r="29" spans="1:9" ht="14.25">
      <c r="A29" s="24">
        <v>27</v>
      </c>
      <c r="B29" s="38" t="s">
        <v>141</v>
      </c>
      <c r="C29" s="33" t="s">
        <v>142</v>
      </c>
      <c r="D29" s="34">
        <v>0</v>
      </c>
      <c r="E29" s="34">
        <v>0</v>
      </c>
      <c r="F29" s="36"/>
      <c r="G29" s="36"/>
      <c r="H29" s="41"/>
      <c r="I29" s="42">
        <f t="shared" si="0"/>
        <v>0</v>
      </c>
    </row>
    <row r="30" spans="1:9" ht="14.25">
      <c r="A30" s="24">
        <v>28</v>
      </c>
      <c r="B30" s="38" t="s">
        <v>143</v>
      </c>
      <c r="C30" s="33" t="s">
        <v>144</v>
      </c>
      <c r="D30" s="34">
        <v>0</v>
      </c>
      <c r="E30" s="34">
        <v>94</v>
      </c>
      <c r="F30" s="36"/>
      <c r="G30" s="36"/>
      <c r="H30" s="41">
        <v>15</v>
      </c>
      <c r="I30" s="42">
        <f t="shared" si="0"/>
        <v>0</v>
      </c>
    </row>
    <row r="31" spans="1:9" ht="14.25">
      <c r="A31" s="24">
        <v>29</v>
      </c>
      <c r="B31" s="38" t="s">
        <v>145</v>
      </c>
      <c r="C31" s="33" t="s">
        <v>146</v>
      </c>
      <c r="D31" s="34">
        <v>0</v>
      </c>
      <c r="E31" s="34">
        <v>0</v>
      </c>
      <c r="F31" s="36"/>
      <c r="G31" s="36"/>
      <c r="H31" s="41"/>
      <c r="I31" s="42">
        <f t="shared" si="0"/>
        <v>0</v>
      </c>
    </row>
    <row r="32" spans="1:9" ht="14.25">
      <c r="A32" s="24">
        <v>30</v>
      </c>
      <c r="B32" s="38" t="s">
        <v>147</v>
      </c>
      <c r="C32" s="33" t="s">
        <v>148</v>
      </c>
      <c r="D32" s="34">
        <v>0</v>
      </c>
      <c r="E32" s="34">
        <v>0</v>
      </c>
      <c r="F32" s="36"/>
      <c r="G32" s="36"/>
      <c r="H32" s="41"/>
      <c r="I32" s="42">
        <f t="shared" si="0"/>
        <v>0</v>
      </c>
    </row>
    <row r="33" spans="1:9" ht="14.25">
      <c r="A33" s="24">
        <v>31</v>
      </c>
      <c r="B33" s="38" t="s">
        <v>149</v>
      </c>
      <c r="C33" s="33" t="s">
        <v>150</v>
      </c>
      <c r="D33" s="34">
        <v>0</v>
      </c>
      <c r="E33" s="34">
        <v>282</v>
      </c>
      <c r="F33" s="36"/>
      <c r="G33" s="36"/>
      <c r="H33" s="41">
        <v>160</v>
      </c>
      <c r="I33" s="42">
        <f t="shared" si="0"/>
        <v>0</v>
      </c>
    </row>
    <row r="34" spans="1:9" ht="14.25">
      <c r="A34" s="24">
        <v>32</v>
      </c>
      <c r="B34" s="38" t="s">
        <v>151</v>
      </c>
      <c r="C34" s="33" t="s">
        <v>152</v>
      </c>
      <c r="D34" s="34">
        <v>1</v>
      </c>
      <c r="E34" s="34">
        <v>14</v>
      </c>
      <c r="F34" s="36"/>
      <c r="G34" s="36"/>
      <c r="H34" s="41">
        <v>8</v>
      </c>
      <c r="I34" s="42">
        <f t="shared" si="0"/>
        <v>0</v>
      </c>
    </row>
    <row r="35" spans="1:9" ht="14.25">
      <c r="A35" s="24">
        <v>33</v>
      </c>
      <c r="B35" s="38" t="s">
        <v>153</v>
      </c>
      <c r="C35" s="33" t="s">
        <v>154</v>
      </c>
      <c r="D35" s="34">
        <v>0</v>
      </c>
      <c r="E35" s="34">
        <v>0</v>
      </c>
      <c r="F35" s="36"/>
      <c r="G35" s="36"/>
      <c r="H35" s="41"/>
      <c r="I35" s="42">
        <f t="shared" si="0"/>
        <v>0</v>
      </c>
    </row>
    <row r="36" spans="1:9" ht="14.25">
      <c r="A36" s="24">
        <v>34</v>
      </c>
      <c r="B36" s="38" t="s">
        <v>155</v>
      </c>
      <c r="C36" s="33" t="s">
        <v>156</v>
      </c>
      <c r="D36" s="34">
        <v>0</v>
      </c>
      <c r="E36" s="34">
        <v>0</v>
      </c>
      <c r="F36" s="36"/>
      <c r="G36" s="36"/>
      <c r="H36" s="41"/>
      <c r="I36" s="42">
        <f t="shared" si="0"/>
        <v>0</v>
      </c>
    </row>
    <row r="37" spans="1:9" ht="14.25">
      <c r="A37" s="24">
        <v>35</v>
      </c>
      <c r="B37" s="38" t="s">
        <v>157</v>
      </c>
      <c r="C37" s="33" t="s">
        <v>158</v>
      </c>
      <c r="D37" s="34">
        <v>0</v>
      </c>
      <c r="E37" s="34">
        <v>0</v>
      </c>
      <c r="F37" s="36"/>
      <c r="G37" s="36"/>
      <c r="H37" s="41"/>
      <c r="I37" s="42">
        <f t="shared" si="0"/>
        <v>0</v>
      </c>
    </row>
    <row r="38" spans="1:9" ht="14.25">
      <c r="A38" s="24">
        <v>36</v>
      </c>
      <c r="B38" s="38" t="s">
        <v>159</v>
      </c>
      <c r="C38" s="33" t="s">
        <v>160</v>
      </c>
      <c r="D38" s="34">
        <v>0</v>
      </c>
      <c r="E38" s="34">
        <v>60</v>
      </c>
      <c r="F38" s="36"/>
      <c r="G38" s="36"/>
      <c r="H38" s="41">
        <v>150</v>
      </c>
      <c r="I38" s="42">
        <f t="shared" si="0"/>
        <v>0</v>
      </c>
    </row>
    <row r="39" spans="1:9" ht="14.25">
      <c r="A39" s="24">
        <v>37</v>
      </c>
      <c r="B39" s="38" t="s">
        <v>161</v>
      </c>
      <c r="C39" s="33" t="s">
        <v>162</v>
      </c>
      <c r="D39" s="34">
        <v>0</v>
      </c>
      <c r="E39" s="34">
        <v>0</v>
      </c>
      <c r="F39" s="36"/>
      <c r="G39" s="36"/>
      <c r="H39" s="41"/>
      <c r="I39" s="42">
        <f t="shared" si="0"/>
        <v>0</v>
      </c>
    </row>
    <row r="40" spans="1:9" ht="14.25">
      <c r="A40" s="24">
        <v>38</v>
      </c>
      <c r="B40" s="38" t="s">
        <v>163</v>
      </c>
      <c r="C40" s="39" t="s">
        <v>164</v>
      </c>
      <c r="D40" s="34">
        <v>0</v>
      </c>
      <c r="E40" s="34">
        <v>0</v>
      </c>
      <c r="F40" s="36"/>
      <c r="G40" s="36"/>
      <c r="H40" s="41"/>
      <c r="I40" s="42">
        <f t="shared" si="0"/>
        <v>0</v>
      </c>
    </row>
    <row r="41" spans="1:9" ht="14.25">
      <c r="A41" s="24">
        <v>39</v>
      </c>
      <c r="B41" s="38" t="s">
        <v>165</v>
      </c>
      <c r="C41" s="33" t="s">
        <v>166</v>
      </c>
      <c r="D41" s="34">
        <v>0</v>
      </c>
      <c r="E41" s="34">
        <v>0</v>
      </c>
      <c r="F41" s="36"/>
      <c r="G41" s="36"/>
      <c r="H41" s="41">
        <v>115</v>
      </c>
      <c r="I41" s="42">
        <f t="shared" si="0"/>
        <v>0</v>
      </c>
    </row>
    <row r="42" spans="1:9" ht="14.25">
      <c r="A42" s="24">
        <v>40</v>
      </c>
      <c r="B42" s="38" t="s">
        <v>167</v>
      </c>
      <c r="C42" s="33" t="s">
        <v>168</v>
      </c>
      <c r="D42" s="34">
        <v>1</v>
      </c>
      <c r="E42" s="34">
        <v>52</v>
      </c>
      <c r="F42" s="36"/>
      <c r="G42" s="36">
        <v>8</v>
      </c>
      <c r="H42" s="41">
        <v>300</v>
      </c>
      <c r="I42" s="42">
        <f t="shared" si="0"/>
        <v>8</v>
      </c>
    </row>
    <row r="43" spans="1:9" ht="14.25">
      <c r="A43" s="24">
        <v>41</v>
      </c>
      <c r="B43" s="38" t="s">
        <v>169</v>
      </c>
      <c r="C43" s="33" t="s">
        <v>170</v>
      </c>
      <c r="D43" s="34">
        <v>0</v>
      </c>
      <c r="E43" s="34">
        <v>167</v>
      </c>
      <c r="F43" s="36"/>
      <c r="G43" s="36"/>
      <c r="H43" s="41">
        <v>190</v>
      </c>
      <c r="I43" s="42">
        <f t="shared" si="0"/>
        <v>0</v>
      </c>
    </row>
    <row r="44" spans="1:9" ht="14.25">
      <c r="A44" s="24">
        <v>42</v>
      </c>
      <c r="B44" s="38" t="s">
        <v>171</v>
      </c>
      <c r="C44" s="33" t="s">
        <v>172</v>
      </c>
      <c r="D44" s="34">
        <v>0</v>
      </c>
      <c r="E44" s="34">
        <v>11</v>
      </c>
      <c r="F44" s="36"/>
      <c r="G44" s="36"/>
      <c r="H44" s="41">
        <v>27</v>
      </c>
      <c r="I44" s="42">
        <f t="shared" si="0"/>
        <v>0</v>
      </c>
    </row>
    <row r="45" spans="1:9" ht="14.25">
      <c r="A45" s="24">
        <v>43</v>
      </c>
      <c r="B45" s="38" t="s">
        <v>173</v>
      </c>
      <c r="C45" s="33" t="s">
        <v>174</v>
      </c>
      <c r="D45" s="34">
        <v>0</v>
      </c>
      <c r="E45" s="34">
        <v>14</v>
      </c>
      <c r="F45" s="36"/>
      <c r="G45" s="36"/>
      <c r="H45" s="41">
        <v>270</v>
      </c>
      <c r="I45" s="42">
        <f t="shared" si="0"/>
        <v>0</v>
      </c>
    </row>
    <row r="46" spans="1:9" ht="14.25">
      <c r="A46" s="24">
        <v>44</v>
      </c>
      <c r="B46" s="38" t="s">
        <v>175</v>
      </c>
      <c r="C46" s="33" t="s">
        <v>176</v>
      </c>
      <c r="D46" s="34"/>
      <c r="E46" s="34"/>
      <c r="F46" s="36"/>
      <c r="G46" s="36"/>
      <c r="H46" s="41"/>
      <c r="I46" s="42">
        <f t="shared" si="0"/>
        <v>0</v>
      </c>
    </row>
    <row r="47" spans="1:9" ht="14.25">
      <c r="A47" s="24">
        <v>45</v>
      </c>
      <c r="B47" s="38" t="s">
        <v>177</v>
      </c>
      <c r="C47" s="33" t="s">
        <v>178</v>
      </c>
      <c r="D47" s="34">
        <v>10</v>
      </c>
      <c r="E47" s="34">
        <v>70</v>
      </c>
      <c r="F47" s="36"/>
      <c r="G47" s="36">
        <v>25</v>
      </c>
      <c r="H47" s="41">
        <v>103</v>
      </c>
      <c r="I47" s="42">
        <f t="shared" si="0"/>
        <v>25</v>
      </c>
    </row>
    <row r="48" spans="1:9" ht="14.25">
      <c r="A48" s="24">
        <v>46</v>
      </c>
      <c r="B48" s="38" t="s">
        <v>179</v>
      </c>
      <c r="C48" s="33" t="s">
        <v>180</v>
      </c>
      <c r="D48" s="34">
        <v>35</v>
      </c>
      <c r="E48" s="34">
        <v>22</v>
      </c>
      <c r="F48" s="36"/>
      <c r="G48" s="36">
        <v>10</v>
      </c>
      <c r="H48" s="41">
        <v>53</v>
      </c>
      <c r="I48" s="42">
        <f t="shared" si="0"/>
        <v>10</v>
      </c>
    </row>
    <row r="49" spans="1:9" ht="14.25">
      <c r="A49" s="24">
        <v>47</v>
      </c>
      <c r="B49" s="38" t="s">
        <v>181</v>
      </c>
      <c r="C49" s="33" t="s">
        <v>182</v>
      </c>
      <c r="D49" s="34">
        <v>14</v>
      </c>
      <c r="E49" s="34">
        <v>26</v>
      </c>
      <c r="F49" s="36">
        <v>7</v>
      </c>
      <c r="G49" s="36">
        <v>2</v>
      </c>
      <c r="H49" s="41">
        <v>35</v>
      </c>
      <c r="I49" s="42">
        <f t="shared" si="0"/>
        <v>9</v>
      </c>
    </row>
    <row r="50" spans="1:9" ht="14.25">
      <c r="A50" s="24">
        <v>48</v>
      </c>
      <c r="B50" s="38" t="s">
        <v>183</v>
      </c>
      <c r="C50" s="33" t="s">
        <v>184</v>
      </c>
      <c r="D50" s="34">
        <v>0</v>
      </c>
      <c r="E50" s="34">
        <v>48</v>
      </c>
      <c r="F50" s="36"/>
      <c r="G50" s="36"/>
      <c r="H50" s="41">
        <v>81</v>
      </c>
      <c r="I50" s="42">
        <f t="shared" si="0"/>
        <v>0</v>
      </c>
    </row>
    <row r="51" spans="1:9" ht="14.25">
      <c r="A51" s="24">
        <v>49</v>
      </c>
      <c r="B51" s="38" t="s">
        <v>185</v>
      </c>
      <c r="C51" s="33" t="s">
        <v>186</v>
      </c>
      <c r="D51" s="34">
        <v>0</v>
      </c>
      <c r="E51" s="34">
        <v>242</v>
      </c>
      <c r="F51" s="40"/>
      <c r="G51" s="36"/>
      <c r="H51" s="41">
        <v>120</v>
      </c>
      <c r="I51" s="42">
        <f t="shared" si="0"/>
        <v>0</v>
      </c>
    </row>
    <row r="52" spans="1:9" ht="14.25">
      <c r="A52" s="24">
        <v>50</v>
      </c>
      <c r="B52" s="38" t="s">
        <v>187</v>
      </c>
      <c r="C52" s="33" t="s">
        <v>188</v>
      </c>
      <c r="D52" s="34">
        <v>0</v>
      </c>
      <c r="E52" s="34">
        <v>45</v>
      </c>
      <c r="F52" s="36"/>
      <c r="G52" s="36"/>
      <c r="H52" s="41">
        <v>26</v>
      </c>
      <c r="I52" s="42">
        <f t="shared" si="0"/>
        <v>0</v>
      </c>
    </row>
    <row r="53" spans="1:9" ht="14.25">
      <c r="A53" s="24">
        <v>51</v>
      </c>
      <c r="B53" s="38" t="s">
        <v>189</v>
      </c>
      <c r="C53" s="33" t="s">
        <v>190</v>
      </c>
      <c r="D53" s="34">
        <v>0</v>
      </c>
      <c r="E53" s="34">
        <v>140</v>
      </c>
      <c r="F53" s="36"/>
      <c r="G53" s="36"/>
      <c r="H53" s="41">
        <v>821</v>
      </c>
      <c r="I53" s="42">
        <f t="shared" si="0"/>
        <v>0</v>
      </c>
    </row>
    <row r="54" spans="1:9" ht="14.25">
      <c r="A54" s="24">
        <v>52</v>
      </c>
      <c r="B54" s="38" t="s">
        <v>191</v>
      </c>
      <c r="C54" s="33" t="s">
        <v>192</v>
      </c>
      <c r="D54" s="34">
        <v>26</v>
      </c>
      <c r="E54" s="34">
        <v>63</v>
      </c>
      <c r="F54" s="36"/>
      <c r="G54" s="36">
        <v>7</v>
      </c>
      <c r="H54" s="41">
        <v>124</v>
      </c>
      <c r="I54" s="42">
        <f t="shared" si="0"/>
        <v>7</v>
      </c>
    </row>
    <row r="55" spans="1:9" ht="14.25">
      <c r="A55" s="24">
        <v>53</v>
      </c>
      <c r="B55" s="38" t="s">
        <v>193</v>
      </c>
      <c r="C55" s="33" t="s">
        <v>194</v>
      </c>
      <c r="D55" s="34">
        <v>0</v>
      </c>
      <c r="E55" s="34">
        <v>0</v>
      </c>
      <c r="F55" s="36"/>
      <c r="G55" s="36"/>
      <c r="H55" s="41"/>
      <c r="I55" s="42">
        <f t="shared" si="0"/>
        <v>0</v>
      </c>
    </row>
    <row r="56" spans="1:9" ht="14.25">
      <c r="A56" s="24">
        <v>54</v>
      </c>
      <c r="B56" s="38" t="s">
        <v>195</v>
      </c>
      <c r="C56" s="33" t="s">
        <v>196</v>
      </c>
      <c r="D56" s="34">
        <v>0</v>
      </c>
      <c r="E56" s="34">
        <v>57</v>
      </c>
      <c r="F56" s="36"/>
      <c r="G56" s="36"/>
      <c r="H56" s="41">
        <v>44</v>
      </c>
      <c r="I56" s="42">
        <f t="shared" si="0"/>
        <v>0</v>
      </c>
    </row>
    <row r="57" spans="1:9" ht="14.25">
      <c r="A57" s="24">
        <v>55</v>
      </c>
      <c r="B57" s="38" t="s">
        <v>197</v>
      </c>
      <c r="C57" s="33" t="s">
        <v>198</v>
      </c>
      <c r="D57" s="34">
        <v>1</v>
      </c>
      <c r="E57" s="34">
        <v>1</v>
      </c>
      <c r="F57" s="36"/>
      <c r="G57" s="36"/>
      <c r="H57" s="41"/>
      <c r="I57" s="42">
        <f t="shared" si="0"/>
        <v>0</v>
      </c>
    </row>
    <row r="58" spans="1:9" ht="14.25">
      <c r="A58" s="24">
        <v>56</v>
      </c>
      <c r="B58" s="38" t="s">
        <v>199</v>
      </c>
      <c r="C58" s="33" t="s">
        <v>200</v>
      </c>
      <c r="D58" s="34">
        <v>28</v>
      </c>
      <c r="E58" s="34">
        <v>75</v>
      </c>
      <c r="F58" s="36"/>
      <c r="G58" s="36">
        <v>19</v>
      </c>
      <c r="H58" s="41">
        <v>203</v>
      </c>
      <c r="I58" s="42">
        <f t="shared" si="0"/>
        <v>19</v>
      </c>
    </row>
    <row r="59" spans="1:9" ht="14.25">
      <c r="A59" s="24">
        <v>57</v>
      </c>
      <c r="B59" s="38" t="s">
        <v>201</v>
      </c>
      <c r="C59" s="33" t="s">
        <v>202</v>
      </c>
      <c r="D59" s="34">
        <v>33</v>
      </c>
      <c r="E59" s="34">
        <v>212</v>
      </c>
      <c r="F59" s="36"/>
      <c r="G59" s="36">
        <v>37</v>
      </c>
      <c r="H59" s="41">
        <v>130</v>
      </c>
      <c r="I59" s="42">
        <f t="shared" si="0"/>
        <v>37</v>
      </c>
    </row>
    <row r="60" spans="1:9" ht="14.25">
      <c r="A60" s="24">
        <v>58</v>
      </c>
      <c r="B60" s="38" t="s">
        <v>203</v>
      </c>
      <c r="C60" s="33" t="s">
        <v>204</v>
      </c>
      <c r="D60" s="34">
        <v>0</v>
      </c>
      <c r="E60" s="34">
        <v>0</v>
      </c>
      <c r="F60" s="36"/>
      <c r="G60" s="36"/>
      <c r="H60" s="41"/>
      <c r="I60" s="42">
        <f t="shared" si="0"/>
        <v>0</v>
      </c>
    </row>
    <row r="61" spans="1:9">
      <c r="A61" s="37"/>
      <c r="B61" s="35"/>
      <c r="C61" s="37"/>
      <c r="D61" s="30">
        <v>1662</v>
      </c>
      <c r="E61" s="30">
        <v>4075</v>
      </c>
      <c r="F61" s="30">
        <v>11</v>
      </c>
      <c r="G61" s="30">
        <v>715</v>
      </c>
      <c r="H61" s="30">
        <v>6650</v>
      </c>
      <c r="I61" s="37">
        <f t="shared" si="0"/>
        <v>726</v>
      </c>
    </row>
  </sheetData>
  <mergeCells count="4">
    <mergeCell ref="A1:A2"/>
    <mergeCell ref="B1:B2"/>
    <mergeCell ref="C1:C2"/>
    <mergeCell ref="F1:G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1F19C-48D1-4513-B152-9E56387B418C}">
  <dimension ref="A1:D12"/>
  <sheetViews>
    <sheetView workbookViewId="0">
      <selection activeCell="C9" sqref="C9"/>
    </sheetView>
  </sheetViews>
  <sheetFormatPr defaultRowHeight="13.5"/>
  <cols>
    <col min="2" max="2" width="13.875" bestFit="1" customWidth="1"/>
    <col min="3" max="3" width="27.125" bestFit="1" customWidth="1"/>
    <col min="4" max="4" width="12.75" bestFit="1" customWidth="1"/>
  </cols>
  <sheetData>
    <row r="1" spans="1:4">
      <c r="A1" t="s">
        <v>63</v>
      </c>
      <c r="B1" t="s">
        <v>1</v>
      </c>
      <c r="C1" t="s">
        <v>64</v>
      </c>
      <c r="D1" t="s">
        <v>65</v>
      </c>
    </row>
    <row r="2" spans="1:4">
      <c r="A2" t="s">
        <v>66</v>
      </c>
      <c r="B2" t="s">
        <v>67</v>
      </c>
      <c r="C2" t="s">
        <v>68</v>
      </c>
      <c r="D2">
        <v>152</v>
      </c>
    </row>
    <row r="3" spans="1:4">
      <c r="A3" t="s">
        <v>69</v>
      </c>
      <c r="B3" t="s">
        <v>70</v>
      </c>
      <c r="C3" t="s">
        <v>68</v>
      </c>
      <c r="D3">
        <v>169</v>
      </c>
    </row>
    <row r="4" spans="1:4">
      <c r="A4" t="s">
        <v>71</v>
      </c>
      <c r="B4" t="s">
        <v>72</v>
      </c>
      <c r="C4" t="s">
        <v>68</v>
      </c>
      <c r="D4">
        <v>367</v>
      </c>
    </row>
    <row r="5" spans="1:4">
      <c r="A5" t="s">
        <v>73</v>
      </c>
      <c r="B5" t="s">
        <v>74</v>
      </c>
      <c r="C5" t="s">
        <v>68</v>
      </c>
      <c r="D5">
        <v>210</v>
      </c>
    </row>
    <row r="6" spans="1:4">
      <c r="A6" t="s">
        <v>75</v>
      </c>
      <c r="B6" t="s">
        <v>59</v>
      </c>
      <c r="C6" t="s">
        <v>68</v>
      </c>
      <c r="D6">
        <v>130</v>
      </c>
    </row>
    <row r="7" spans="1:4">
      <c r="A7" t="s">
        <v>76</v>
      </c>
      <c r="B7" t="s">
        <v>15</v>
      </c>
      <c r="C7" t="s">
        <v>68</v>
      </c>
      <c r="D7">
        <v>242</v>
      </c>
    </row>
    <row r="8" spans="1:4">
      <c r="A8" t="s">
        <v>77</v>
      </c>
      <c r="B8" t="s">
        <v>13</v>
      </c>
      <c r="C8" t="s">
        <v>68</v>
      </c>
      <c r="D8">
        <v>134</v>
      </c>
    </row>
    <row r="9" spans="1:4">
      <c r="C9" t="s">
        <v>78</v>
      </c>
      <c r="D9">
        <v>26</v>
      </c>
    </row>
    <row r="10" spans="1:4">
      <c r="A10" t="s">
        <v>79</v>
      </c>
      <c r="B10" t="s">
        <v>60</v>
      </c>
      <c r="C10" t="s">
        <v>68</v>
      </c>
      <c r="D10">
        <v>171</v>
      </c>
    </row>
    <row r="11" spans="1:4">
      <c r="A11" t="s">
        <v>80</v>
      </c>
      <c r="B11" t="s">
        <v>61</v>
      </c>
      <c r="C11" t="s">
        <v>68</v>
      </c>
      <c r="D11">
        <v>62</v>
      </c>
    </row>
    <row r="12" spans="1:4">
      <c r="A12" t="s">
        <v>81</v>
      </c>
      <c r="D12">
        <v>1663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workbookViewId="0">
      <selection activeCell="K10" sqref="K10"/>
    </sheetView>
  </sheetViews>
  <sheetFormatPr defaultRowHeight="13.5"/>
  <cols>
    <col min="3" max="3" width="22.75" customWidth="1"/>
    <col min="4" max="4" width="14.375" customWidth="1"/>
    <col min="6" max="6" width="13.125" customWidth="1"/>
  </cols>
  <sheetData>
    <row r="1" spans="1:7" ht="20.25">
      <c r="A1" s="1"/>
    </row>
    <row r="2" spans="1:7" ht="18.75">
      <c r="A2" s="2"/>
    </row>
    <row r="3" spans="1:7" ht="21">
      <c r="A3" s="14" t="s">
        <v>21</v>
      </c>
    </row>
    <row r="4" spans="1:7" ht="22.5">
      <c r="A4" s="3" t="s">
        <v>22</v>
      </c>
    </row>
    <row r="5" spans="1:7" ht="20.25">
      <c r="A5" s="4"/>
    </row>
    <row r="6" spans="1:7" ht="21" thickBot="1">
      <c r="A6" s="5"/>
    </row>
    <row r="7" spans="1:7" ht="29.25" thickBot="1">
      <c r="A7" s="6" t="s">
        <v>0</v>
      </c>
      <c r="B7" s="7" t="s">
        <v>1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pans="1:7" ht="28.5">
      <c r="A8" s="59">
        <v>1</v>
      </c>
      <c r="B8" s="59" t="s">
        <v>10</v>
      </c>
      <c r="C8" s="8" t="s">
        <v>23</v>
      </c>
      <c r="D8" s="59" t="s">
        <v>11</v>
      </c>
      <c r="E8" s="59">
        <v>31001001</v>
      </c>
      <c r="F8" s="59">
        <v>3100100101</v>
      </c>
      <c r="G8" s="59" t="s">
        <v>12</v>
      </c>
    </row>
    <row r="9" spans="1:7" ht="15" thickBot="1">
      <c r="A9" s="60"/>
      <c r="B9" s="60"/>
      <c r="C9" s="9" t="s">
        <v>9</v>
      </c>
      <c r="D9" s="60"/>
      <c r="E9" s="60"/>
      <c r="F9" s="60"/>
      <c r="G9" s="60"/>
    </row>
    <row r="10" spans="1:7" ht="29.25" thickBot="1">
      <c r="A10" s="11">
        <v>2</v>
      </c>
      <c r="B10" s="10" t="s">
        <v>13</v>
      </c>
      <c r="C10" s="9" t="s">
        <v>24</v>
      </c>
      <c r="D10" s="10" t="s">
        <v>14</v>
      </c>
      <c r="E10" s="10">
        <v>31001009</v>
      </c>
      <c r="F10" s="10">
        <v>3100100901</v>
      </c>
      <c r="G10" s="10" t="s">
        <v>25</v>
      </c>
    </row>
    <row r="11" spans="1:7" ht="29.25" thickBot="1">
      <c r="A11" s="11">
        <v>3</v>
      </c>
      <c r="B11" s="10" t="s">
        <v>18</v>
      </c>
      <c r="C11" s="9" t="s">
        <v>26</v>
      </c>
      <c r="D11" s="10" t="s">
        <v>19</v>
      </c>
      <c r="E11" s="10">
        <v>31001005</v>
      </c>
      <c r="F11" s="10">
        <v>3100100501</v>
      </c>
      <c r="G11" s="10" t="s">
        <v>20</v>
      </c>
    </row>
    <row r="12" spans="1:7" ht="29.25" thickBot="1">
      <c r="A12" s="11">
        <v>4</v>
      </c>
      <c r="B12" s="10" t="s">
        <v>27</v>
      </c>
      <c r="C12" s="9" t="s">
        <v>28</v>
      </c>
      <c r="D12" s="15" t="s">
        <v>29</v>
      </c>
      <c r="E12" s="15">
        <v>31001007</v>
      </c>
      <c r="F12" s="15">
        <v>3100100701</v>
      </c>
      <c r="G12" s="15" t="s">
        <v>30</v>
      </c>
    </row>
    <row r="13" spans="1:7" ht="29.25" thickBot="1">
      <c r="A13" s="11">
        <v>5</v>
      </c>
      <c r="B13" s="10" t="s">
        <v>15</v>
      </c>
      <c r="C13" s="9" t="s">
        <v>16</v>
      </c>
      <c r="D13" s="10" t="s">
        <v>17</v>
      </c>
      <c r="E13" s="10">
        <v>31001008</v>
      </c>
      <c r="F13" s="10">
        <v>3100100801</v>
      </c>
      <c r="G13" s="10" t="s">
        <v>31</v>
      </c>
    </row>
    <row r="14" spans="1:7" ht="18.75">
      <c r="A14" s="12"/>
    </row>
    <row r="15" spans="1:7" ht="18.75">
      <c r="A15" s="13"/>
    </row>
    <row r="16" spans="1:7" ht="18.75">
      <c r="A16" s="12"/>
    </row>
  </sheetData>
  <mergeCells count="6">
    <mergeCell ref="G8:G9"/>
    <mergeCell ref="A8:A9"/>
    <mergeCell ref="B8:B9"/>
    <mergeCell ref="D8:D9"/>
    <mergeCell ref="E8:E9"/>
    <mergeCell ref="F8:F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Sheet2</vt:lpstr>
      <vt:lpstr>Sheet4</vt:lpstr>
      <vt:lpstr>Sheet3</vt:lpstr>
      <vt:lpstr>Sheet1</vt:lpstr>
    </vt:vector>
  </TitlesOfParts>
  <Company>XF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2024-03-29T02:27:11Z</cp:lastPrinted>
  <dcterms:created xsi:type="dcterms:W3CDTF">2020-10-12T08:01:00Z</dcterms:created>
  <dcterms:modified xsi:type="dcterms:W3CDTF">2024-05-08T02:10:11Z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